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MCF-7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1" l="1"/>
  <c r="K13" i="1" l="1"/>
  <c r="J20" i="1"/>
  <c r="C20" i="1"/>
  <c r="D20" i="1"/>
  <c r="E20" i="1"/>
  <c r="F20" i="1"/>
  <c r="G20" i="1"/>
  <c r="H20" i="1"/>
  <c r="I20" i="1"/>
  <c r="B20" i="1"/>
  <c r="F13" i="1"/>
  <c r="C13" i="1"/>
  <c r="B13" i="1"/>
  <c r="D9" i="1"/>
  <c r="C9" i="1"/>
  <c r="B9" i="1"/>
  <c r="K16" i="1"/>
  <c r="J16" i="1"/>
  <c r="I16" i="1"/>
  <c r="H16" i="1"/>
  <c r="G16" i="1"/>
  <c r="F16" i="1"/>
  <c r="E16" i="1"/>
  <c r="D16" i="1"/>
  <c r="C16" i="1"/>
  <c r="L9" i="1"/>
  <c r="K9" i="1"/>
  <c r="J9" i="1"/>
  <c r="I9" i="1"/>
  <c r="H9" i="1"/>
  <c r="G9" i="1"/>
  <c r="F9" i="1"/>
  <c r="E9" i="1"/>
  <c r="H13" i="1" l="1"/>
  <c r="I13" i="1"/>
  <c r="G13" i="1"/>
  <c r="E13" i="1"/>
  <c r="J13" i="1"/>
  <c r="D13" i="1"/>
</calcChain>
</file>

<file path=xl/sharedStrings.xml><?xml version="1.0" encoding="utf-8"?>
<sst xmlns="http://schemas.openxmlformats.org/spreadsheetml/2006/main" count="56" uniqueCount="38">
  <si>
    <t>OD</t>
    <phoneticPr fontId="1" type="noConversion"/>
  </si>
  <si>
    <t>Blank</t>
    <phoneticPr fontId="1" type="noConversion"/>
  </si>
  <si>
    <t>Solvent control</t>
    <phoneticPr fontId="1" type="noConversion"/>
  </si>
  <si>
    <t>GC</t>
    <phoneticPr fontId="1" type="noConversion"/>
  </si>
  <si>
    <t>A (1µM)</t>
    <phoneticPr fontId="1" type="noConversion"/>
  </si>
  <si>
    <t>B (5µM)</t>
    <phoneticPr fontId="1" type="noConversion"/>
  </si>
  <si>
    <t>C (10µM)</t>
    <phoneticPr fontId="1" type="noConversion"/>
  </si>
  <si>
    <t>D (50µM)</t>
    <phoneticPr fontId="1" type="noConversion"/>
  </si>
  <si>
    <t>E (100µM)</t>
    <phoneticPr fontId="1" type="noConversion"/>
  </si>
  <si>
    <t>F (250µM)</t>
    <phoneticPr fontId="1" type="noConversion"/>
  </si>
  <si>
    <t>G (500µM)</t>
    <phoneticPr fontId="1" type="noConversion"/>
  </si>
  <si>
    <t>H (10000µM)</t>
    <phoneticPr fontId="1" type="noConversion"/>
  </si>
  <si>
    <t>Blank</t>
    <phoneticPr fontId="1" type="noConversion"/>
  </si>
  <si>
    <t>Solvent control</t>
    <phoneticPr fontId="1" type="noConversion"/>
  </si>
  <si>
    <t>GC</t>
    <phoneticPr fontId="1" type="noConversion"/>
  </si>
  <si>
    <t>A (1µM)</t>
    <phoneticPr fontId="1" type="noConversion"/>
  </si>
  <si>
    <t>D (50µM)</t>
    <phoneticPr fontId="1" type="noConversion"/>
  </si>
  <si>
    <t>F (250µM)</t>
    <phoneticPr fontId="1" type="noConversion"/>
  </si>
  <si>
    <t>G (500µM)</t>
    <phoneticPr fontId="1" type="noConversion"/>
  </si>
  <si>
    <t>H (10000µM)</t>
    <phoneticPr fontId="1" type="noConversion"/>
  </si>
  <si>
    <t>Average OD</t>
    <phoneticPr fontId="1" type="noConversion"/>
  </si>
  <si>
    <t>Solvent control</t>
    <phoneticPr fontId="1" type="noConversion"/>
  </si>
  <si>
    <t>GC</t>
    <phoneticPr fontId="1" type="noConversion"/>
  </si>
  <si>
    <t>B (5µM)</t>
    <phoneticPr fontId="1" type="noConversion"/>
  </si>
  <si>
    <t>C (10µM)</t>
    <phoneticPr fontId="1" type="noConversion"/>
  </si>
  <si>
    <t>D (50µM)</t>
    <phoneticPr fontId="1" type="noConversion"/>
  </si>
  <si>
    <t>E (100µM)</t>
    <phoneticPr fontId="1" type="noConversion"/>
  </si>
  <si>
    <t>OD-Blank</t>
    <phoneticPr fontId="1" type="noConversion"/>
  </si>
  <si>
    <t>SEM</t>
    <phoneticPr fontId="1" type="noConversion"/>
  </si>
  <si>
    <t>SC</t>
    <phoneticPr fontId="1" type="noConversion"/>
  </si>
  <si>
    <t>B (5µM)</t>
    <phoneticPr fontId="1" type="noConversion"/>
  </si>
  <si>
    <t>C (10µM)</t>
    <phoneticPr fontId="1" type="noConversion"/>
  </si>
  <si>
    <t>G (500µM)</t>
    <phoneticPr fontId="1" type="noConversion"/>
  </si>
  <si>
    <t>B (5µM)</t>
    <phoneticPr fontId="1" type="noConversion"/>
  </si>
  <si>
    <t>C (10µM)</t>
    <phoneticPr fontId="1" type="noConversion"/>
  </si>
  <si>
    <t>D (50µM)</t>
    <phoneticPr fontId="1" type="noConversion"/>
  </si>
  <si>
    <t>E (100µM)</t>
    <phoneticPr fontId="1" type="noConversion"/>
  </si>
  <si>
    <t>% Inhibition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</si>
</sst>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 sz="1800" b="0" i="0" baseline="0">
                <a:effectLst/>
              </a:rPr>
              <a:t>MTT assay of MCF-7, MSA #1</a:t>
            </a:r>
            <a:endParaRPr lang="zh-TW" altLang="zh-TW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Sheet1!$A$20</c:f>
              <c:strCache>
                <c:ptCount val="1"/>
                <c:pt idx="0">
                  <c:v>% Inhibition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Sheet1!$B$19:$J$19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Sheet1!$B$20:$J$20</c:f>
              <c:numCache>
                <c:formatCode>General</c:formatCode>
                <c:ptCount val="9"/>
                <c:pt idx="0">
                  <c:v>-10.834553440702763</c:v>
                </c:pt>
                <c:pt idx="1">
                  <c:v>-29.380185456320135</c:v>
                </c:pt>
                <c:pt idx="2">
                  <c:v>8.8823816495851844</c:v>
                </c:pt>
                <c:pt idx="3">
                  <c:v>33.870180575890672</c:v>
                </c:pt>
                <c:pt idx="4">
                  <c:v>58.662762323084443</c:v>
                </c:pt>
                <c:pt idx="5">
                  <c:v>95.558809175207415</c:v>
                </c:pt>
                <c:pt idx="6">
                  <c:v>105.9053196681308</c:v>
                </c:pt>
                <c:pt idx="7">
                  <c:v>108.83357735480722</c:v>
                </c:pt>
                <c:pt idx="8">
                  <c:v>110.20009760858956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409664"/>
        <c:axId val="180410056"/>
      </c:lineChart>
      <c:catAx>
        <c:axId val="180409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80410056"/>
        <c:crosses val="autoZero"/>
        <c:auto val="1"/>
        <c:lblAlgn val="ctr"/>
        <c:lblOffset val="100"/>
        <c:noMultiLvlLbl val="0"/>
      </c:catAx>
      <c:valAx>
        <c:axId val="180410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80409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 sz="1800" b="0" i="0" baseline="0">
                <a:effectLst/>
              </a:rPr>
              <a:t>Absorbance of MCF-7, MSA #1</a:t>
            </a:r>
            <a:endParaRPr lang="zh-TW" altLang="zh-TW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Sheet1!$A$13</c:f>
              <c:strCache>
                <c:ptCount val="1"/>
                <c:pt idx="0">
                  <c:v>OD-Blank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Sheet1!$B$16:$K$16</c:f>
                <c:numCache>
                  <c:formatCode>General</c:formatCode>
                  <c:ptCount val="10"/>
                  <c:pt idx="0">
                    <c:v>3.3678628238097835E-2</c:v>
                  </c:pt>
                  <c:pt idx="1">
                    <c:v>5.7609316376202022E-2</c:v>
                  </c:pt>
                  <c:pt idx="2">
                    <c:v>3.5352196222834309E-2</c:v>
                  </c:pt>
                  <c:pt idx="3">
                    <c:v>2.5757415329268691E-2</c:v>
                  </c:pt>
                  <c:pt idx="4">
                    <c:v>3.0985659765625628E-2</c:v>
                  </c:pt>
                  <c:pt idx="5">
                    <c:v>2.6238224872205906E-2</c:v>
                  </c:pt>
                  <c:pt idx="6">
                    <c:v>2.4037008503093268E-3</c:v>
                  </c:pt>
                  <c:pt idx="7">
                    <c:v>1.4529663145135578E-3</c:v>
                  </c:pt>
                  <c:pt idx="8">
                    <c:v>1.7638342073763927E-3</c:v>
                  </c:pt>
                  <c:pt idx="9">
                    <c:v>1.4529663145135578E-3</c:v>
                  </c:pt>
                </c:numCache>
              </c:numRef>
            </c:plus>
            <c:minus>
              <c:numRef>
                <c:f>Sheet1!$B$16:$K$16</c:f>
                <c:numCache>
                  <c:formatCode>General</c:formatCode>
                  <c:ptCount val="10"/>
                  <c:pt idx="0">
                    <c:v>3.3678628238097835E-2</c:v>
                  </c:pt>
                  <c:pt idx="1">
                    <c:v>5.7609316376202022E-2</c:v>
                  </c:pt>
                  <c:pt idx="2">
                    <c:v>3.5352196222834309E-2</c:v>
                  </c:pt>
                  <c:pt idx="3">
                    <c:v>2.5757415329268691E-2</c:v>
                  </c:pt>
                  <c:pt idx="4">
                    <c:v>3.0985659765625628E-2</c:v>
                  </c:pt>
                  <c:pt idx="5">
                    <c:v>2.6238224872205906E-2</c:v>
                  </c:pt>
                  <c:pt idx="6">
                    <c:v>2.4037008503093268E-3</c:v>
                  </c:pt>
                  <c:pt idx="7">
                    <c:v>1.4529663145135578E-3</c:v>
                  </c:pt>
                  <c:pt idx="8">
                    <c:v>1.7638342073763927E-3</c:v>
                  </c:pt>
                  <c:pt idx="9">
                    <c:v>1.4529663145135578E-3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Sheet1!$B$12:$K$12</c:f>
              <c:strCache>
                <c:ptCount val="10"/>
                <c:pt idx="0">
                  <c:v>Solvent control</c:v>
                </c:pt>
                <c:pt idx="1">
                  <c:v>GC</c:v>
                </c:pt>
                <c:pt idx="2">
                  <c:v>A (1µM)</c:v>
                </c:pt>
                <c:pt idx="3">
                  <c:v>B (5µM)</c:v>
                </c:pt>
                <c:pt idx="4">
                  <c:v>C (10µM)</c:v>
                </c:pt>
                <c:pt idx="5">
                  <c:v>D (50µM)</c:v>
                </c:pt>
                <c:pt idx="6">
                  <c:v>E (100µM)</c:v>
                </c:pt>
                <c:pt idx="7">
                  <c:v>F (250µM)</c:v>
                </c:pt>
                <c:pt idx="8">
                  <c:v>G (500µM)</c:v>
                </c:pt>
                <c:pt idx="9">
                  <c:v>H (10000µM)</c:v>
                </c:pt>
              </c:strCache>
            </c:strRef>
          </c:cat>
          <c:val>
            <c:numRef>
              <c:f>Sheet1!$B$13:$K$13</c:f>
              <c:numCache>
                <c:formatCode>General</c:formatCode>
                <c:ptCount val="10"/>
                <c:pt idx="0">
                  <c:v>0.17074999999999999</c:v>
                </c:pt>
                <c:pt idx="1">
                  <c:v>0.18924999999999997</c:v>
                </c:pt>
                <c:pt idx="2">
                  <c:v>0.22091666666666665</c:v>
                </c:pt>
                <c:pt idx="3">
                  <c:v>0.15558333333333332</c:v>
                </c:pt>
                <c:pt idx="4">
                  <c:v>0.11291666666666668</c:v>
                </c:pt>
                <c:pt idx="5">
                  <c:v>7.0583333333333317E-2</c:v>
                </c:pt>
                <c:pt idx="6">
                  <c:v>7.5833333333333308E-3</c:v>
                </c:pt>
                <c:pt idx="7">
                  <c:v>-1.0083333333333335E-2</c:v>
                </c:pt>
                <c:pt idx="8">
                  <c:v>-1.5083333333333336E-2</c:v>
                </c:pt>
                <c:pt idx="9">
                  <c:v>-1.7416666666666667E-2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406920"/>
        <c:axId val="180407312"/>
      </c:lineChart>
      <c:catAx>
        <c:axId val="180406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80407312"/>
        <c:crosses val="autoZero"/>
        <c:auto val="1"/>
        <c:lblAlgn val="ctr"/>
        <c:lblOffset val="100"/>
        <c:noMultiLvlLbl val="0"/>
      </c:catAx>
      <c:valAx>
        <c:axId val="180407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80406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219075</xdr:colOff>
      <xdr:row>2</xdr:row>
      <xdr:rowOff>14287</xdr:rowOff>
    </xdr:from>
    <xdr:to>
      <xdr:col>19</xdr:col>
      <xdr:colOff>523875</xdr:colOff>
      <xdr:row>15</xdr:row>
      <xdr:rowOff>157162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495300</xdr:colOff>
      <xdr:row>23</xdr:row>
      <xdr:rowOff>71437</xdr:rowOff>
    </xdr:from>
    <xdr:to>
      <xdr:col>10</xdr:col>
      <xdr:colOff>495300</xdr:colOff>
      <xdr:row>39</xdr:row>
      <xdr:rowOff>9525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Q29" sqref="Q29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</v>
      </c>
      <c r="B2">
        <v>2.4E-2</v>
      </c>
      <c r="C2">
        <v>8.1000000000000003E-2</v>
      </c>
      <c r="D2">
        <v>9.6000000000000002E-2</v>
      </c>
      <c r="E2">
        <v>0.20599999999999999</v>
      </c>
      <c r="F2">
        <v>0.11700000000000001</v>
      </c>
      <c r="G2">
        <v>0.16500000000000001</v>
      </c>
      <c r="H2">
        <v>0.127</v>
      </c>
      <c r="I2">
        <v>0.02</v>
      </c>
      <c r="J2">
        <v>-2E-3</v>
      </c>
      <c r="K2">
        <v>-0.01</v>
      </c>
      <c r="L2">
        <v>-1.2E-2</v>
      </c>
    </row>
    <row r="3" spans="1:12" x14ac:dyDescent="0.25">
      <c r="A3">
        <v>2</v>
      </c>
      <c r="B3">
        <v>2.5000000000000001E-2</v>
      </c>
      <c r="C3">
        <v>0.20499999999999999</v>
      </c>
      <c r="D3">
        <v>0.34599999999999997</v>
      </c>
      <c r="E3">
        <v>0.182</v>
      </c>
      <c r="F3">
        <v>0.20599999999999999</v>
      </c>
      <c r="G3">
        <v>0.13600000000000001</v>
      </c>
      <c r="H3">
        <v>3.6999999999999998E-2</v>
      </c>
      <c r="I3">
        <v>1.2E-2</v>
      </c>
      <c r="J3">
        <v>-5.0000000000000001E-3</v>
      </c>
      <c r="K3">
        <v>-8.0000000000000002E-3</v>
      </c>
      <c r="L3">
        <v>-0.01</v>
      </c>
    </row>
    <row r="4" spans="1:12" x14ac:dyDescent="0.25">
      <c r="A4">
        <v>3</v>
      </c>
      <c r="B4">
        <v>-1.0999999999999999E-2</v>
      </c>
      <c r="C4">
        <v>0.193</v>
      </c>
      <c r="D4">
        <v>0.11700000000000001</v>
      </c>
      <c r="E4">
        <v>0.29799999999999999</v>
      </c>
      <c r="F4">
        <v>0.16700000000000001</v>
      </c>
      <c r="G4">
        <v>6.0999999999999999E-2</v>
      </c>
      <c r="H4">
        <v>7.0999999999999994E-2</v>
      </c>
      <c r="I4">
        <v>1.4E-2</v>
      </c>
      <c r="J4">
        <v>0</v>
      </c>
      <c r="K4">
        <v>-4.0000000000000001E-3</v>
      </c>
      <c r="L4">
        <v>-7.0000000000000001E-3</v>
      </c>
    </row>
    <row r="5" spans="1:12" x14ac:dyDescent="0.25">
      <c r="A5">
        <v>4</v>
      </c>
      <c r="B5">
        <v>-7.0000000000000001E-3</v>
      </c>
      <c r="C5">
        <v>0.23499999999999999</v>
      </c>
      <c r="D5">
        <v>0.22900000000000001</v>
      </c>
    </row>
    <row r="8" spans="1:12" x14ac:dyDescent="0.25">
      <c r="B8" t="s">
        <v>12</v>
      </c>
      <c r="C8" t="s">
        <v>13</v>
      </c>
      <c r="D8" t="s">
        <v>14</v>
      </c>
      <c r="E8" t="s">
        <v>15</v>
      </c>
      <c r="F8" t="s">
        <v>5</v>
      </c>
      <c r="G8" t="s">
        <v>6</v>
      </c>
      <c r="H8" t="s">
        <v>16</v>
      </c>
      <c r="I8" t="s">
        <v>8</v>
      </c>
      <c r="J8" t="s">
        <v>17</v>
      </c>
      <c r="K8" t="s">
        <v>18</v>
      </c>
      <c r="L8" t="s">
        <v>19</v>
      </c>
    </row>
    <row r="9" spans="1:12" x14ac:dyDescent="0.25">
      <c r="A9" t="s">
        <v>20</v>
      </c>
      <c r="B9">
        <f>AVERAGE(B2:B5)</f>
        <v>7.7500000000000017E-3</v>
      </c>
      <c r="C9">
        <f>AVERAGE(C2:C5)</f>
        <v>0.17849999999999999</v>
      </c>
      <c r="D9">
        <f>AVERAGE(D2:D5)</f>
        <v>0.19699999999999998</v>
      </c>
      <c r="E9">
        <f>AVERAGE(E2:E4)</f>
        <v>0.22866666666666666</v>
      </c>
      <c r="F9">
        <f t="shared" ref="F9:L9" si="0">AVERAGE(F2:F4)</f>
        <v>0.16333333333333333</v>
      </c>
      <c r="G9">
        <f t="shared" si="0"/>
        <v>0.12066666666666669</v>
      </c>
      <c r="H9">
        <f t="shared" si="0"/>
        <v>7.8333333333333324E-2</v>
      </c>
      <c r="I9">
        <f>AVERAGE(I2:I4)</f>
        <v>1.5333333333333332E-2</v>
      </c>
      <c r="J9">
        <f>AVERAGE(J2:J4)</f>
        <v>-2.3333333333333335E-3</v>
      </c>
      <c r="K9">
        <f t="shared" si="0"/>
        <v>-7.3333333333333341E-3</v>
      </c>
      <c r="L9">
        <f t="shared" si="0"/>
        <v>-9.6666666666666654E-3</v>
      </c>
    </row>
    <row r="12" spans="1:12" x14ac:dyDescent="0.25">
      <c r="B12" t="s">
        <v>21</v>
      </c>
      <c r="C12" t="s">
        <v>22</v>
      </c>
      <c r="D12" t="s">
        <v>4</v>
      </c>
      <c r="E12" t="s">
        <v>23</v>
      </c>
      <c r="F12" t="s">
        <v>24</v>
      </c>
      <c r="G12" t="s">
        <v>25</v>
      </c>
      <c r="H12" t="s">
        <v>26</v>
      </c>
      <c r="I12" t="s">
        <v>9</v>
      </c>
      <c r="J12" t="s">
        <v>10</v>
      </c>
      <c r="K12" t="s">
        <v>19</v>
      </c>
    </row>
    <row r="13" spans="1:12" x14ac:dyDescent="0.25">
      <c r="A13" t="s">
        <v>27</v>
      </c>
      <c r="B13">
        <f>C9-B9</f>
        <v>0.17074999999999999</v>
      </c>
      <c r="C13">
        <f>D9-B9</f>
        <v>0.18924999999999997</v>
      </c>
      <c r="D13">
        <f>E9-B9</f>
        <v>0.22091666666666665</v>
      </c>
      <c r="E13">
        <f>F9-B9</f>
        <v>0.15558333333333332</v>
      </c>
      <c r="F13">
        <f>G9-B9</f>
        <v>0.11291666666666668</v>
      </c>
      <c r="G13">
        <f>H9-B9</f>
        <v>7.0583333333333317E-2</v>
      </c>
      <c r="H13">
        <f>I9-B9</f>
        <v>7.5833333333333308E-3</v>
      </c>
      <c r="I13">
        <f>J9-B9</f>
        <v>-1.0083333333333335E-2</v>
      </c>
      <c r="J13">
        <f>K9-B9</f>
        <v>-1.5083333333333336E-2</v>
      </c>
      <c r="K13">
        <f>L9-B9</f>
        <v>-1.7416666666666667E-2</v>
      </c>
    </row>
    <row r="15" spans="1:12" x14ac:dyDescent="0.25">
      <c r="A15" t="s">
        <v>28</v>
      </c>
      <c r="B15" t="s">
        <v>29</v>
      </c>
      <c r="C15" t="s">
        <v>22</v>
      </c>
      <c r="D15" t="s">
        <v>4</v>
      </c>
      <c r="E15" t="s">
        <v>30</v>
      </c>
      <c r="F15" t="s">
        <v>31</v>
      </c>
      <c r="G15" t="s">
        <v>16</v>
      </c>
      <c r="H15" t="s">
        <v>8</v>
      </c>
      <c r="I15" t="s">
        <v>17</v>
      </c>
      <c r="J15" t="s">
        <v>32</v>
      </c>
      <c r="K15" t="s">
        <v>11</v>
      </c>
    </row>
    <row r="16" spans="1:12" x14ac:dyDescent="0.25">
      <c r="B16">
        <f>STDEV(C2:C5)/SQRT(4)</f>
        <v>3.3678628238097835E-2</v>
      </c>
      <c r="C16">
        <f>STDEV(D2:D5)/SQRT(4)</f>
        <v>5.7609316376202022E-2</v>
      </c>
      <c r="D16">
        <f t="shared" ref="D16:K16" si="1">STDEV(E2:E4)/SQRT(3)</f>
        <v>3.5352196222834309E-2</v>
      </c>
      <c r="E16">
        <f t="shared" si="1"/>
        <v>2.5757415329268691E-2</v>
      </c>
      <c r="F16">
        <f t="shared" si="1"/>
        <v>3.0985659765625628E-2</v>
      </c>
      <c r="G16">
        <f t="shared" si="1"/>
        <v>2.6238224872205906E-2</v>
      </c>
      <c r="H16">
        <f t="shared" si="1"/>
        <v>2.4037008503093268E-3</v>
      </c>
      <c r="I16">
        <f t="shared" si="1"/>
        <v>1.4529663145135578E-3</v>
      </c>
      <c r="J16">
        <f t="shared" si="1"/>
        <v>1.7638342073763927E-3</v>
      </c>
      <c r="K16">
        <f t="shared" si="1"/>
        <v>1.4529663145135578E-3</v>
      </c>
    </row>
    <row r="19" spans="1:10" x14ac:dyDescent="0.25">
      <c r="B19" t="s">
        <v>14</v>
      </c>
      <c r="C19" t="s">
        <v>4</v>
      </c>
      <c r="D19" t="s">
        <v>33</v>
      </c>
      <c r="E19" t="s">
        <v>34</v>
      </c>
      <c r="F19" t="s">
        <v>35</v>
      </c>
      <c r="G19" t="s">
        <v>36</v>
      </c>
      <c r="H19" t="s">
        <v>9</v>
      </c>
      <c r="I19" t="s">
        <v>18</v>
      </c>
      <c r="J19" t="s">
        <v>19</v>
      </c>
    </row>
    <row r="20" spans="1:10" x14ac:dyDescent="0.25">
      <c r="A20" t="s">
        <v>37</v>
      </c>
      <c r="B20">
        <f>100- (C13*100/0.17075)</f>
        <v>-10.834553440702763</v>
      </c>
      <c r="C20">
        <f t="shared" ref="C20:I20" si="2">100- (D13*100/0.17075)</f>
        <v>-29.380185456320135</v>
      </c>
      <c r="D20">
        <f t="shared" si="2"/>
        <v>8.8823816495851844</v>
      </c>
      <c r="E20">
        <f t="shared" si="2"/>
        <v>33.870180575890672</v>
      </c>
      <c r="F20">
        <f t="shared" si="2"/>
        <v>58.662762323084443</v>
      </c>
      <c r="G20">
        <f t="shared" si="2"/>
        <v>95.558809175207415</v>
      </c>
      <c r="H20">
        <f t="shared" si="2"/>
        <v>105.9053196681308</v>
      </c>
      <c r="I20">
        <f t="shared" si="2"/>
        <v>108.83357735480722</v>
      </c>
      <c r="J20">
        <f>100- (K13*100/0.17075)</f>
        <v>110.20009760858956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2015-05-26T06:10:52Z</dcterms:created>
  <dcterms:modified xsi:type="dcterms:W3CDTF">2015-06-02T23:10:39Z</dcterms:modified>
</cp:coreProperties>
</file>